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8320" windowHeight="12585"/>
  </bookViews>
  <sheets>
    <sheet name="4-2027" sheetId="1" r:id="rId1"/>
  </sheets>
  <definedNames>
    <definedName name="_xlnm._FilterDatabase" localSheetId="0" hidden="1">'4-2027'!#REF!</definedName>
    <definedName name="_xlnm.Print_Area" localSheetId="0">'4-2027'!$A$1:$AG$56</definedName>
  </definedNames>
  <calcPr calcId="145621"/>
</workbook>
</file>

<file path=xl/calcChain.xml><?xml version="1.0" encoding="utf-8"?>
<calcChain xmlns="http://schemas.openxmlformats.org/spreadsheetml/2006/main">
  <c r="K46" i="1" l="1"/>
  <c r="K45" i="1"/>
  <c r="K44" i="1"/>
  <c r="AE50" i="1" l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18" i="1"/>
  <c r="AC18" i="1"/>
  <c r="AE17" i="1"/>
  <c r="AE16" i="1"/>
  <c r="AC16" i="1"/>
  <c r="AE15" i="1"/>
  <c r="AC15" i="1"/>
  <c r="Y21" i="1" l="1"/>
  <c r="Y20" i="1" s="1"/>
  <c r="W21" i="1"/>
  <c r="W20" i="1" s="1"/>
  <c r="W19" i="1" s="1"/>
  <c r="Y18" i="1"/>
  <c r="W18" i="1"/>
  <c r="Y17" i="1"/>
  <c r="W17" i="1"/>
  <c r="S21" i="1"/>
  <c r="AE21" i="1" s="1"/>
  <c r="S20" i="1"/>
  <c r="S18" i="1"/>
  <c r="S17" i="1"/>
  <c r="E21" i="1"/>
  <c r="K21" i="1"/>
  <c r="Q21" i="1"/>
  <c r="AC21" i="1" s="1"/>
  <c r="K20" i="1"/>
  <c r="K14" i="1" s="1"/>
  <c r="Q49" i="1"/>
  <c r="Q18" i="1" s="1"/>
  <c r="Q43" i="1"/>
  <c r="K18" i="1"/>
  <c r="K43" i="1"/>
  <c r="AC43" i="1" s="1"/>
  <c r="K49" i="1"/>
  <c r="K17" i="1" l="1"/>
  <c r="AC17" i="1" s="1"/>
  <c r="Q20" i="1"/>
  <c r="S19" i="1"/>
  <c r="AE19" i="1" s="1"/>
  <c r="AE20" i="1"/>
  <c r="Y14" i="1"/>
  <c r="Y13" i="1" s="1"/>
  <c r="Y19" i="1"/>
  <c r="W14" i="1"/>
  <c r="W13" i="1" s="1"/>
  <c r="S14" i="1"/>
  <c r="Q19" i="1"/>
  <c r="Q17" i="1"/>
  <c r="K19" i="1"/>
  <c r="AC19" i="1" l="1"/>
  <c r="K13" i="1"/>
  <c r="Q14" i="1"/>
  <c r="AC14" i="1" s="1"/>
  <c r="AC20" i="1"/>
  <c r="S13" i="1"/>
  <c r="AE13" i="1" s="1"/>
  <c r="AE14" i="1"/>
  <c r="Q13" i="1" l="1"/>
  <c r="AC13" i="1" s="1"/>
</calcChain>
</file>

<file path=xl/sharedStrings.xml><?xml version="1.0" encoding="utf-8"?>
<sst xmlns="http://schemas.openxmlformats.org/spreadsheetml/2006/main" count="201" uniqueCount="131">
  <si>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</si>
  <si>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</si>
  <si>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</si>
  <si>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</si>
  <si>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</si>
  <si>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</si>
  <si>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</si>
  <si>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</si>
  <si>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</si>
  <si>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</si>
  <si>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</si>
  <si>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</si>
  <si>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</si>
  <si>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</si>
  <si>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</si>
  <si>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</si>
  <si>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</si>
  <si>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</si>
  <si>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</si>
  <si>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</si>
  <si>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</si>
  <si>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</si>
  <si>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</si>
  <si>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</si>
  <si>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</si>
  <si>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</si>
  <si>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</si>
  <si>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</si>
  <si>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</si>
  <si>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</si>
  <si>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</si>
  <si>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</si>
  <si>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</si>
  <si>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</si>
  <si>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</si>
  <si>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</si>
  <si>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</si>
  <si>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</si>
  <si>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шт, приборы учета</t>
  </si>
  <si>
    <t>шт, иное</t>
  </si>
  <si>
    <t>План принятия основных средств и нематериальных активов к бухгалтерскому учету на год</t>
  </si>
  <si>
    <t>Итого план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</si>
  <si>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</si>
  <si>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</si>
  <si>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</si>
  <si>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Наименование инвестиционного проекта (группы инвестиционных проектов)</t>
  </si>
  <si>
    <t>Форма 4. План принятия к бухгалтерскому учету основных средств и нематериальных активов (с распределением по кварталам)</t>
  </si>
  <si>
    <t>на год: 2026</t>
  </si>
  <si>
    <t>Год раскрытия информации: 2026</t>
  </si>
  <si>
    <t>ОГРН: 1052600222927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</si>
  <si>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</si>
  <si>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</si>
  <si>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</si>
  <si>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</si>
  <si>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</si>
  <si>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</si>
  <si>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</si>
  <si>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</si>
  <si>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</si>
  <si>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</si>
  <si>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</si>
  <si>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</si>
  <si>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26</t>
  </si>
  <si>
    <t>Ставропольский край</t>
  </si>
  <si>
    <t>26.1</t>
  </si>
  <si>
    <t>Развитие и модернизация учета электрической энергии (мощности), всего, в том числе:</t>
  </si>
  <si>
    <t>26.1.1</t>
  </si>
  <si>
    <t>Установка приборов учета, всего, в том числе:</t>
  </si>
  <si>
    <t>Q_STAV-ISU</t>
  </si>
  <si>
    <t>26.1.1.1</t>
  </si>
  <si>
    <t>Дооборудование и монтаж Ставропольского Межрайонного Отделения</t>
  </si>
  <si>
    <t>26.1.1.2</t>
  </si>
  <si>
    <t>Дооборудование и монтаж Светлоградского Межрайонного Отделения</t>
  </si>
  <si>
    <t>26.1.1.3</t>
  </si>
  <si>
    <t>Дооборудование и монтаж Центрального Межрайонного Отделения</t>
  </si>
  <si>
    <t>26.1.2</t>
  </si>
  <si>
    <t>Включение приборов учета в систему сбора и передачи данных, всего, в том числе:</t>
  </si>
  <si>
    <t>26.2</t>
  </si>
  <si>
    <t>Реконструкция, всего, в том числе:</t>
  </si>
  <si>
    <t>26.2.1</t>
  </si>
  <si>
    <t>Реконструкция зданий (сооружений), всего, в том числе:</t>
  </si>
  <si>
    <t>26.2.1.1</t>
  </si>
  <si>
    <t>Реконструкция систем инженерно-технического обеспечения зданий (сооружений), всего, в том числе:</t>
  </si>
  <si>
    <t>26.2.1.2</t>
  </si>
  <si>
    <t>Реконструкция прочих объектов основных средств, всего, в том числе:</t>
  </si>
  <si>
    <t>26.2.2</t>
  </si>
  <si>
    <t>Реконструкция линий связи и телекоммуникационных систем, всего, в том числе:</t>
  </si>
  <si>
    <t>26.2.3</t>
  </si>
  <si>
    <t>Реконструкция информационно-вычислительных систем, всего, в том числе:</t>
  </si>
  <si>
    <t>26.3</t>
  </si>
  <si>
    <t>Модернизация, техническое перевооружение, модификация, всего, в том числе:</t>
  </si>
  <si>
    <t>26.3.1</t>
  </si>
  <si>
    <t>Модернизация, техническое перевооружение зданий (сооружений), всего, в том числе:</t>
  </si>
  <si>
    <t>26.3.1.1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</si>
  <si>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</si>
  <si>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26.3.1.2</t>
  </si>
  <si>
    <t>Модернизация, техническое перевооружение прочих объектов основных средств, всего, в том числе:</t>
  </si>
  <si>
    <t>26.3.2</t>
  </si>
  <si>
    <t>Модернизация, техническое перевооружение линий связи и телекоммуникационных систем, всего, в том числе:</t>
  </si>
  <si>
    <t>26.3.3</t>
  </si>
  <si>
    <t>Модернизация, техническое перевооружение информационно-вычислительных систем, всего, в том числе:</t>
  </si>
  <si>
    <t>26.3.4</t>
  </si>
  <si>
    <t>Модификация программ для ЭВМ, всего, в том числе:</t>
  </si>
  <si>
    <t>26.4</t>
  </si>
  <si>
    <t>Новое строительство, создание, покупка, всего, в том числе:</t>
  </si>
  <si>
    <t>26.4.1</t>
  </si>
  <si>
    <t>Новое строительство, покупка зданий (сооружений), всего, в том числе:</t>
  </si>
  <si>
    <t>26.4.2</t>
  </si>
  <si>
    <t>Новое строительство, покупка линий связи и телекоммуникационных систем, всего, в том числе:</t>
  </si>
  <si>
    <t>26.4.3</t>
  </si>
  <si>
    <t>Прочее новое строительство, создание, покупка объектов основных средств, всего, в том числе:</t>
  </si>
  <si>
    <t>26.4.4</t>
  </si>
  <si>
    <t>Создание, приобретение объектов нематериальных активов, всего, в том числе:</t>
  </si>
  <si>
    <t>26.4.4.1.2</t>
  </si>
  <si>
    <t>Приобретение Сервера Тип 1 (2027 год-18шт)</t>
  </si>
  <si>
    <t>Q_STAV-SERV</t>
  </si>
  <si>
    <t>26.4.4.1.3</t>
  </si>
  <si>
    <t>Приобретение Сервера Тип 2 (2027год-2шт)</t>
  </si>
  <si>
    <t>26.4.4.1.4</t>
  </si>
  <si>
    <t>Приобретение Сервера Тип 3 (2027год-1шт)</t>
  </si>
  <si>
    <t>26.4.4.1</t>
  </si>
  <si>
    <t>Создание программ для ЭВМ, приобретение прав на программы для ЭВМ, всего, в том числе:</t>
  </si>
  <si>
    <t>26.4.4.2</t>
  </si>
  <si>
    <t>Создание, приобретение прочих объектов нематериальных активов, всего, в том числе:</t>
  </si>
  <si>
    <t>26.5</t>
  </si>
  <si>
    <t>Прочие инвестиционные проекты, всего, в том числе:</t>
  </si>
  <si>
    <t>Q_STAV-AVTO</t>
  </si>
  <si>
    <t>26.5.2</t>
  </si>
  <si>
    <t>Обновленине парка автотранспорта (Газель Next A21R32-1шт; ГАЗ A69R52-1502-1шт; SOLARIS KRS-6шт; LADA Largus-6шт)</t>
  </si>
  <si>
    <t>Г</t>
  </si>
  <si>
    <t>Субъект электроэнергетики: ПАО "ЕГП"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</si>
</sst>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  <xf numFmtId="44" fontId="4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7" fillId="0" borderId="0" xfId="2" applyFont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Border="1"/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43" applyFont="1" applyAlignment="1">
      <alignment horizontal="right"/>
    </xf>
    <xf numFmtId="0" fontId="0" fillId="0" borderId="2" xfId="0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49" fontId="33" fillId="0" borderId="2" xfId="2" applyNumberFormat="1" applyFont="1" applyFill="1" applyBorder="1" applyAlignment="1">
      <alignment horizontal="center" vertical="center"/>
    </xf>
    <xf numFmtId="0" fontId="33" fillId="0" borderId="2" xfId="2" applyFont="1" applyFill="1" applyBorder="1" applyAlignment="1">
      <alignment horizontal="center" vertical="center" wrapText="1"/>
    </xf>
    <xf numFmtId="0" fontId="33" fillId="0" borderId="2" xfId="2" applyFont="1" applyFill="1" applyBorder="1" applyAlignment="1">
      <alignment horizontal="center" wrapText="1"/>
    </xf>
    <xf numFmtId="49" fontId="33" fillId="0" borderId="2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24" borderId="2" xfId="2" applyNumberFormat="1" applyFont="1" applyFill="1" applyBorder="1" applyAlignment="1">
      <alignment horizontal="center" vertical="center"/>
    </xf>
    <xf numFmtId="49" fontId="34" fillId="24" borderId="2" xfId="2" applyNumberFormat="1" applyFont="1" applyFill="1" applyBorder="1" applyAlignment="1">
      <alignment horizontal="center" vertical="center" wrapText="1"/>
    </xf>
    <xf numFmtId="49" fontId="33" fillId="24" borderId="2" xfId="2" applyNumberFormat="1" applyFont="1" applyFill="1" applyBorder="1" applyAlignment="1">
      <alignment horizontal="center" vertical="center"/>
    </xf>
    <xf numFmtId="0" fontId="33" fillId="24" borderId="2" xfId="2" applyFont="1" applyFill="1" applyBorder="1" applyAlignment="1">
      <alignment horizontal="center" vertical="center" wrapText="1"/>
    </xf>
    <xf numFmtId="0" fontId="35" fillId="24" borderId="2" xfId="2" applyFont="1" applyFill="1" applyBorder="1" applyAlignment="1">
      <alignment horizontal="center" vertical="center" wrapText="1"/>
    </xf>
    <xf numFmtId="0" fontId="33" fillId="24" borderId="2" xfId="2" applyFont="1" applyFill="1" applyBorder="1" applyAlignment="1">
      <alignment horizontal="center" wrapText="1"/>
    </xf>
    <xf numFmtId="0" fontId="35" fillId="24" borderId="2" xfId="2" applyFont="1" applyFill="1" applyBorder="1" applyAlignment="1">
      <alignment horizontal="center" wrapText="1"/>
    </xf>
    <xf numFmtId="0" fontId="0" fillId="0" borderId="2" xfId="231" applyNumberFormat="1" applyFont="1" applyFill="1" applyBorder="1" applyAlignment="1">
      <alignment horizontal="center" vertical="center"/>
    </xf>
    <xf numFmtId="0" fontId="0" fillId="24" borderId="2" xfId="231" applyNumberFormat="1" applyFont="1" applyFill="1" applyBorder="1" applyAlignment="1">
      <alignment horizontal="center" vertical="center"/>
    </xf>
    <xf numFmtId="2" fontId="0" fillId="24" borderId="2" xfId="231" applyNumberFormat="1" applyFont="1" applyFill="1" applyBorder="1" applyAlignment="1">
      <alignment horizontal="center" vertical="center"/>
    </xf>
    <xf numFmtId="2" fontId="0" fillId="0" borderId="2" xfId="231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0" fillId="0" borderId="0" xfId="0" applyFont="1"/>
    <xf numFmtId="0" fontId="6" fillId="0" borderId="14" xfId="2" applyFont="1" applyBorder="1" applyAlignment="1"/>
    <xf numFmtId="0" fontId="3" fillId="0" borderId="0" xfId="1" applyFont="1" applyFill="1" applyBorder="1" applyAlignment="1"/>
    <xf numFmtId="0" fontId="7" fillId="0" borderId="0" xfId="2" applyFont="1" applyAlignment="1"/>
    <xf numFmtId="0" fontId="6" fillId="0" borderId="0" xfId="2" applyFont="1" applyAlignment="1"/>
    <xf numFmtId="0" fontId="7" fillId="0" borderId="0" xfId="2" applyFont="1" applyAlignment="1">
      <alignment vertical="center"/>
    </xf>
    <xf numFmtId="0" fontId="10" fillId="0" borderId="0" xfId="0" applyFont="1" applyFill="1" applyAlignment="1"/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</cellXfs>
  <cellStyles count="23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Денежный" xfId="231" builtinId="4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G55"/>
  <sheetViews>
    <sheetView tabSelected="1" view="pageBreakPreview" zoomScale="60" zoomScaleNormal="100" workbookViewId="0">
      <selection activeCell="J11" sqref="J11"/>
    </sheetView>
  </sheetViews>
  <sheetFormatPr defaultColWidth="9" defaultRowHeight="15.75" x14ac:dyDescent="0.25"/>
  <cols>
    <col min="1" max="1" width="15.5" style="1" customWidth="1"/>
    <col min="2" max="2" width="31.5" style="1" customWidth="1"/>
    <col min="3" max="3" width="15.25" style="1" customWidth="1"/>
    <col min="4" max="4" width="15.75" style="1" customWidth="1"/>
    <col min="5" max="5" width="6.125" style="1" customWidth="1"/>
    <col min="6" max="6" width="9.125" style="1" customWidth="1"/>
    <col min="7" max="7" width="5.125" style="1" customWidth="1"/>
    <col min="8" max="9" width="4.75" style="1" customWidth="1"/>
    <col min="10" max="10" width="16" style="1" customWidth="1"/>
    <col min="11" max="11" width="8.25" style="1" customWidth="1"/>
    <col min="12" max="12" width="9.5" style="1" customWidth="1"/>
    <col min="13" max="13" width="5.125" style="1" customWidth="1"/>
    <col min="14" max="15" width="4.75" style="1" customWidth="1"/>
    <col min="16" max="16" width="15.75" style="1" customWidth="1"/>
    <col min="17" max="17" width="7.75" style="1" customWidth="1"/>
    <col min="18" max="18" width="9.75" style="1" customWidth="1"/>
    <col min="19" max="19" width="9.625" style="1" customWidth="1"/>
    <col min="20" max="21" width="4.75" style="1" customWidth="1"/>
    <col min="22" max="22" width="15.625" style="1" customWidth="1"/>
    <col min="23" max="23" width="7.25" style="1" customWidth="1"/>
    <col min="24" max="24" width="9.5" style="1" customWidth="1"/>
    <col min="25" max="25" width="9.625" style="1" customWidth="1"/>
    <col min="26" max="27" width="4.75" style="1" customWidth="1"/>
    <col min="28" max="28" width="15.875" style="1" customWidth="1"/>
    <col min="29" max="29" width="9.375" style="1" customWidth="1"/>
    <col min="30" max="30" width="10.375" style="1" customWidth="1"/>
    <col min="31" max="31" width="10.25" style="1" customWidth="1"/>
    <col min="32" max="33" width="4.7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9" ht="18.75" x14ac:dyDescent="0.3">
      <c r="A1" s="35" t="s">
        <v>46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spans="1:59" ht="18.75" x14ac:dyDescent="0.3">
      <c r="A2" s="36" t="s">
        <v>47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1:59" ht="18.75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</row>
    <row r="4" spans="1:59" ht="18.75" x14ac:dyDescent="0.25">
      <c r="A4" s="38" t="s">
        <v>130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18.75" x14ac:dyDescent="0.3">
      <c r="A5" s="39" t="s">
        <v>49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BG5" s="11"/>
    </row>
    <row r="6" spans="1:59" ht="18.75" x14ac:dyDescent="0.3">
      <c r="A6" s="39" t="s">
        <v>48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18.75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</row>
    <row r="8" spans="1:59" ht="19.5" customHeight="1" x14ac:dyDescent="0.25">
      <c r="A8" s="40" t="s">
        <v>43</v>
      </c>
      <c r="B8" s="43" t="s">
        <v>45</v>
      </c>
      <c r="C8" s="43" t="s">
        <v>42</v>
      </c>
      <c r="D8" s="44" t="s">
        <v>40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</row>
    <row r="9" spans="1:59" ht="37.5" customHeight="1" x14ac:dyDescent="0.25">
      <c r="A9" s="41"/>
      <c r="B9" s="43"/>
      <c r="C9" s="43"/>
      <c r="D9" s="44" t="s">
        <v>0</v>
      </c>
      <c r="E9" s="44"/>
      <c r="F9" s="44"/>
      <c r="G9" s="44"/>
      <c r="H9" s="44"/>
      <c r="I9" s="44"/>
      <c r="J9" s="44" t="s">
        <v>1</v>
      </c>
      <c r="K9" s="44"/>
      <c r="L9" s="44"/>
      <c r="M9" s="44"/>
      <c r="N9" s="44"/>
      <c r="O9" s="44"/>
      <c r="P9" s="44" t="s">
        <v>2</v>
      </c>
      <c r="Q9" s="44"/>
      <c r="R9" s="44"/>
      <c r="S9" s="44"/>
      <c r="T9" s="44"/>
      <c r="U9" s="44"/>
      <c r="V9" s="44" t="s">
        <v>3</v>
      </c>
      <c r="W9" s="44"/>
      <c r="X9" s="44"/>
      <c r="Y9" s="44"/>
      <c r="Z9" s="44"/>
      <c r="AA9" s="44"/>
      <c r="AB9" s="43" t="s">
        <v>41</v>
      </c>
      <c r="AC9" s="43"/>
      <c r="AD9" s="43"/>
      <c r="AE9" s="43"/>
      <c r="AF9" s="43"/>
      <c r="AG9" s="43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</row>
    <row r="10" spans="1:59" ht="33" customHeight="1" x14ac:dyDescent="0.25">
      <c r="A10" s="41"/>
      <c r="B10" s="43"/>
      <c r="C10" s="43"/>
      <c r="D10" s="13" t="s">
        <v>4</v>
      </c>
      <c r="E10" s="44" t="s">
        <v>5</v>
      </c>
      <c r="F10" s="44"/>
      <c r="G10" s="44"/>
      <c r="H10" s="44"/>
      <c r="I10" s="44"/>
      <c r="J10" s="13" t="s">
        <v>4</v>
      </c>
      <c r="K10" s="43" t="s">
        <v>5</v>
      </c>
      <c r="L10" s="43"/>
      <c r="M10" s="43"/>
      <c r="N10" s="43"/>
      <c r="O10" s="43"/>
      <c r="P10" s="13" t="s">
        <v>4</v>
      </c>
      <c r="Q10" s="43" t="s">
        <v>5</v>
      </c>
      <c r="R10" s="43"/>
      <c r="S10" s="43"/>
      <c r="T10" s="43"/>
      <c r="U10" s="43"/>
      <c r="V10" s="13" t="s">
        <v>4</v>
      </c>
      <c r="W10" s="43" t="s">
        <v>5</v>
      </c>
      <c r="X10" s="43"/>
      <c r="Y10" s="43"/>
      <c r="Z10" s="43"/>
      <c r="AA10" s="43"/>
      <c r="AB10" s="13" t="s">
        <v>4</v>
      </c>
      <c r="AC10" s="43" t="s">
        <v>5</v>
      </c>
      <c r="AD10" s="43"/>
      <c r="AE10" s="43"/>
      <c r="AF10" s="43"/>
      <c r="AG10" s="43"/>
    </row>
    <row r="11" spans="1:59" ht="113.25" customHeight="1" x14ac:dyDescent="0.25">
      <c r="A11" s="42"/>
      <c r="B11" s="43"/>
      <c r="C11" s="43"/>
      <c r="D11" s="5" t="s">
        <v>6</v>
      </c>
      <c r="E11" s="5" t="s">
        <v>6</v>
      </c>
      <c r="F11" s="14" t="s">
        <v>44</v>
      </c>
      <c r="G11" s="14" t="s">
        <v>38</v>
      </c>
      <c r="H11" s="14" t="s">
        <v>39</v>
      </c>
      <c r="I11" s="14" t="s">
        <v>7</v>
      </c>
      <c r="J11" s="12" t="s">
        <v>6</v>
      </c>
      <c r="K11" s="5" t="s">
        <v>6</v>
      </c>
      <c r="L11" s="14" t="s">
        <v>44</v>
      </c>
      <c r="M11" s="14" t="s">
        <v>38</v>
      </c>
      <c r="N11" s="14" t="s">
        <v>39</v>
      </c>
      <c r="O11" s="14" t="s">
        <v>7</v>
      </c>
      <c r="P11" s="5" t="s">
        <v>6</v>
      </c>
      <c r="Q11" s="5" t="s">
        <v>6</v>
      </c>
      <c r="R11" s="14" t="s">
        <v>44</v>
      </c>
      <c r="S11" s="14" t="s">
        <v>38</v>
      </c>
      <c r="T11" s="14" t="s">
        <v>39</v>
      </c>
      <c r="U11" s="14" t="s">
        <v>7</v>
      </c>
      <c r="V11" s="5" t="s">
        <v>6</v>
      </c>
      <c r="W11" s="5" t="s">
        <v>6</v>
      </c>
      <c r="X11" s="14" t="s">
        <v>44</v>
      </c>
      <c r="Y11" s="14" t="s">
        <v>38</v>
      </c>
      <c r="Z11" s="14" t="s">
        <v>39</v>
      </c>
      <c r="AA11" s="14" t="s">
        <v>7</v>
      </c>
      <c r="AB11" s="5" t="s">
        <v>6</v>
      </c>
      <c r="AC11" s="5" t="s">
        <v>6</v>
      </c>
      <c r="AD11" s="14" t="s">
        <v>44</v>
      </c>
      <c r="AE11" s="14" t="s">
        <v>38</v>
      </c>
      <c r="AF11" s="14" t="s">
        <v>39</v>
      </c>
      <c r="AG11" s="14" t="s">
        <v>7</v>
      </c>
    </row>
    <row r="12" spans="1:59" s="10" customFormat="1" x14ac:dyDescent="0.25">
      <c r="A12" s="7">
        <v>1</v>
      </c>
      <c r="B12" s="7">
        <v>2</v>
      </c>
      <c r="C12" s="7">
        <v>3</v>
      </c>
      <c r="D12" s="6" t="s">
        <v>8</v>
      </c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6" t="s">
        <v>17</v>
      </c>
      <c r="N12" s="6" t="s">
        <v>18</v>
      </c>
      <c r="O12" s="6" t="s">
        <v>19</v>
      </c>
      <c r="P12" s="6" t="s">
        <v>20</v>
      </c>
      <c r="Q12" s="6" t="s">
        <v>21</v>
      </c>
      <c r="R12" s="6" t="s">
        <v>22</v>
      </c>
      <c r="S12" s="6" t="s">
        <v>23</v>
      </c>
      <c r="T12" s="6" t="s">
        <v>24</v>
      </c>
      <c r="U12" s="6" t="s">
        <v>25</v>
      </c>
      <c r="V12" s="6" t="s">
        <v>26</v>
      </c>
      <c r="W12" s="6" t="s">
        <v>27</v>
      </c>
      <c r="X12" s="6" t="s">
        <v>28</v>
      </c>
      <c r="Y12" s="6" t="s">
        <v>29</v>
      </c>
      <c r="Z12" s="6" t="s">
        <v>30</v>
      </c>
      <c r="AA12" s="6" t="s">
        <v>31</v>
      </c>
      <c r="AB12" s="6" t="s">
        <v>32</v>
      </c>
      <c r="AC12" s="6" t="s">
        <v>33</v>
      </c>
      <c r="AD12" s="6" t="s">
        <v>34</v>
      </c>
      <c r="AE12" s="6" t="s">
        <v>35</v>
      </c>
      <c r="AF12" s="6" t="s">
        <v>36</v>
      </c>
      <c r="AG12" s="6" t="s">
        <v>37</v>
      </c>
    </row>
    <row r="13" spans="1:59" s="10" customFormat="1" ht="31.5" x14ac:dyDescent="0.25">
      <c r="A13" s="15" t="s">
        <v>50</v>
      </c>
      <c r="B13" s="16" t="s">
        <v>51</v>
      </c>
      <c r="C13" s="27" t="s">
        <v>129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0">
        <f>K14+K18+K17</f>
        <v>107.37326229508197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0">
        <f>Q14+Q18+Q17</f>
        <v>146.257519616</v>
      </c>
      <c r="R13" s="32">
        <v>0</v>
      </c>
      <c r="S13" s="30">
        <f>S14+S18+S17</f>
        <v>5834</v>
      </c>
      <c r="T13" s="32">
        <v>0</v>
      </c>
      <c r="U13" s="32">
        <v>0</v>
      </c>
      <c r="V13" s="32">
        <v>0</v>
      </c>
      <c r="W13" s="30">
        <f>W14+W18+W17</f>
        <v>156.27265083040001</v>
      </c>
      <c r="X13" s="32">
        <v>0</v>
      </c>
      <c r="Y13" s="30">
        <f>Y14+Y18+Y17</f>
        <v>6013</v>
      </c>
      <c r="Z13" s="32">
        <v>0</v>
      </c>
      <c r="AA13" s="32">
        <v>0</v>
      </c>
      <c r="AB13" s="32">
        <v>0</v>
      </c>
      <c r="AC13" s="32">
        <f t="shared" ref="AC13:AC49" si="0">E13+K13+Q13+W13</f>
        <v>409.90343274148199</v>
      </c>
      <c r="AD13" s="32">
        <v>0</v>
      </c>
      <c r="AE13" s="32">
        <f t="shared" ref="AE13:AE49" si="1">G13+M13+S13+Y13</f>
        <v>11847</v>
      </c>
      <c r="AF13" s="32">
        <v>0</v>
      </c>
      <c r="AG13" s="32">
        <v>0</v>
      </c>
    </row>
    <row r="14" spans="1:59" ht="47.25" x14ac:dyDescent="0.25">
      <c r="A14" s="15" t="s">
        <v>52</v>
      </c>
      <c r="B14" s="17" t="s">
        <v>53</v>
      </c>
      <c r="C14" s="27" t="s">
        <v>129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0">
        <f>K20</f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0">
        <f>Q20</f>
        <v>146.257519616</v>
      </c>
      <c r="R14" s="32">
        <v>0</v>
      </c>
      <c r="S14" s="30">
        <f>S20</f>
        <v>5834</v>
      </c>
      <c r="T14" s="32">
        <v>0</v>
      </c>
      <c r="U14" s="32">
        <v>0</v>
      </c>
      <c r="V14" s="32">
        <v>0</v>
      </c>
      <c r="W14" s="30">
        <f>W20</f>
        <v>156.27265083040001</v>
      </c>
      <c r="X14" s="32">
        <v>0</v>
      </c>
      <c r="Y14" s="30">
        <f>Y20</f>
        <v>6013</v>
      </c>
      <c r="Z14" s="32">
        <v>0</v>
      </c>
      <c r="AA14" s="32">
        <v>0</v>
      </c>
      <c r="AB14" s="32">
        <v>0</v>
      </c>
      <c r="AC14" s="32">
        <f t="shared" si="0"/>
        <v>302.53017044640001</v>
      </c>
      <c r="AD14" s="32">
        <v>0</v>
      </c>
      <c r="AE14" s="32">
        <f t="shared" si="1"/>
        <v>11847</v>
      </c>
      <c r="AF14" s="32">
        <v>0</v>
      </c>
      <c r="AG14" s="32">
        <v>0</v>
      </c>
    </row>
    <row r="15" spans="1:59" x14ac:dyDescent="0.25">
      <c r="A15" s="15" t="s">
        <v>54</v>
      </c>
      <c r="B15" s="17" t="s">
        <v>55</v>
      </c>
      <c r="C15" s="27" t="s">
        <v>129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0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0">
        <v>0</v>
      </c>
      <c r="R15" s="32">
        <v>0</v>
      </c>
      <c r="S15" s="30">
        <v>0</v>
      </c>
      <c r="T15" s="32">
        <v>0</v>
      </c>
      <c r="U15" s="32">
        <v>0</v>
      </c>
      <c r="V15" s="32">
        <v>0</v>
      </c>
      <c r="W15" s="30">
        <v>0</v>
      </c>
      <c r="X15" s="32">
        <v>0</v>
      </c>
      <c r="Y15" s="30">
        <v>0</v>
      </c>
      <c r="Z15" s="32">
        <v>0</v>
      </c>
      <c r="AA15" s="32">
        <v>0</v>
      </c>
      <c r="AB15" s="32">
        <v>0</v>
      </c>
      <c r="AC15" s="32">
        <f t="shared" si="0"/>
        <v>0</v>
      </c>
      <c r="AD15" s="32">
        <v>0</v>
      </c>
      <c r="AE15" s="32">
        <f t="shared" si="1"/>
        <v>0</v>
      </c>
      <c r="AF15" s="32">
        <v>0</v>
      </c>
      <c r="AG15" s="32">
        <v>0</v>
      </c>
    </row>
    <row r="16" spans="1:59" ht="47.25" x14ac:dyDescent="0.25">
      <c r="A16" s="15" t="s">
        <v>56</v>
      </c>
      <c r="B16" s="17" t="s">
        <v>57</v>
      </c>
      <c r="C16" s="27" t="s">
        <v>129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0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0">
        <v>0</v>
      </c>
      <c r="R16" s="32">
        <v>0</v>
      </c>
      <c r="S16" s="30">
        <v>0</v>
      </c>
      <c r="T16" s="32">
        <v>0</v>
      </c>
      <c r="U16" s="32">
        <v>0</v>
      </c>
      <c r="V16" s="32">
        <v>0</v>
      </c>
      <c r="W16" s="30">
        <v>0</v>
      </c>
      <c r="X16" s="32">
        <v>0</v>
      </c>
      <c r="Y16" s="30">
        <v>0</v>
      </c>
      <c r="Z16" s="32">
        <v>0</v>
      </c>
      <c r="AA16" s="32">
        <v>0</v>
      </c>
      <c r="AB16" s="32">
        <v>0</v>
      </c>
      <c r="AC16" s="32">
        <f t="shared" si="0"/>
        <v>0</v>
      </c>
      <c r="AD16" s="32">
        <v>0</v>
      </c>
      <c r="AE16" s="32">
        <f t="shared" si="1"/>
        <v>0</v>
      </c>
      <c r="AF16" s="32">
        <v>0</v>
      </c>
      <c r="AG16" s="32">
        <v>0</v>
      </c>
    </row>
    <row r="17" spans="1:33" ht="31.5" x14ac:dyDescent="0.25">
      <c r="A17" s="15" t="s">
        <v>58</v>
      </c>
      <c r="B17" s="17" t="s">
        <v>59</v>
      </c>
      <c r="C17" s="27" t="s">
        <v>129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0">
        <f>K43</f>
        <v>82.69949180327869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0">
        <f>Q43</f>
        <v>0</v>
      </c>
      <c r="R17" s="32">
        <v>0</v>
      </c>
      <c r="S17" s="30">
        <f>S43</f>
        <v>0</v>
      </c>
      <c r="T17" s="32">
        <v>0</v>
      </c>
      <c r="U17" s="32">
        <v>0</v>
      </c>
      <c r="V17" s="32">
        <v>0</v>
      </c>
      <c r="W17" s="30">
        <f>W43</f>
        <v>0</v>
      </c>
      <c r="X17" s="32">
        <v>0</v>
      </c>
      <c r="Y17" s="30">
        <f>Y43</f>
        <v>0</v>
      </c>
      <c r="Z17" s="32">
        <v>0</v>
      </c>
      <c r="AA17" s="32">
        <v>0</v>
      </c>
      <c r="AB17" s="32">
        <v>0</v>
      </c>
      <c r="AC17" s="32">
        <f t="shared" si="0"/>
        <v>82.69949180327869</v>
      </c>
      <c r="AD17" s="32">
        <v>0</v>
      </c>
      <c r="AE17" s="32">
        <f t="shared" si="1"/>
        <v>0</v>
      </c>
      <c r="AF17" s="32">
        <v>0</v>
      </c>
      <c r="AG17" s="32">
        <v>0</v>
      </c>
    </row>
    <row r="18" spans="1:33" ht="31.5" x14ac:dyDescent="0.25">
      <c r="A18" s="15" t="s">
        <v>60</v>
      </c>
      <c r="B18" s="17" t="s">
        <v>61</v>
      </c>
      <c r="C18" s="27" t="s">
        <v>129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0">
        <f>K49</f>
        <v>24.673770491803278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0">
        <f>Q49</f>
        <v>0</v>
      </c>
      <c r="R18" s="32">
        <v>0</v>
      </c>
      <c r="S18" s="30">
        <f>S50</f>
        <v>0</v>
      </c>
      <c r="T18" s="32">
        <v>0</v>
      </c>
      <c r="U18" s="32">
        <v>0</v>
      </c>
      <c r="V18" s="32">
        <v>0</v>
      </c>
      <c r="W18" s="30">
        <f>W49</f>
        <v>0</v>
      </c>
      <c r="X18" s="32">
        <v>0</v>
      </c>
      <c r="Y18" s="30">
        <f>Y50</f>
        <v>0</v>
      </c>
      <c r="Z18" s="32">
        <v>0</v>
      </c>
      <c r="AA18" s="32">
        <v>0</v>
      </c>
      <c r="AB18" s="32">
        <v>0</v>
      </c>
      <c r="AC18" s="32">
        <f t="shared" si="0"/>
        <v>24.673770491803278</v>
      </c>
      <c r="AD18" s="32">
        <v>0</v>
      </c>
      <c r="AE18" s="32">
        <f t="shared" si="1"/>
        <v>0</v>
      </c>
      <c r="AF18" s="32">
        <v>0</v>
      </c>
      <c r="AG18" s="32">
        <v>0</v>
      </c>
    </row>
    <row r="19" spans="1:33" x14ac:dyDescent="0.25">
      <c r="A19" s="15" t="s">
        <v>62</v>
      </c>
      <c r="B19" s="16" t="s">
        <v>63</v>
      </c>
      <c r="C19" s="27" t="s">
        <v>129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0">
        <f>K20+K49+K43</f>
        <v>107.37326229508197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0">
        <f>Q20+Q49+Q43</f>
        <v>146.257519616</v>
      </c>
      <c r="R19" s="32">
        <v>0</v>
      </c>
      <c r="S19" s="30">
        <f>S20+S50+S43</f>
        <v>5834</v>
      </c>
      <c r="T19" s="32">
        <v>0</v>
      </c>
      <c r="U19" s="32">
        <v>0</v>
      </c>
      <c r="V19" s="32">
        <v>0</v>
      </c>
      <c r="W19" s="30">
        <f>W20+W49+W43</f>
        <v>156.27265083040001</v>
      </c>
      <c r="X19" s="32">
        <v>0</v>
      </c>
      <c r="Y19" s="30">
        <f>Y20+Y50+Y43</f>
        <v>6013</v>
      </c>
      <c r="Z19" s="32">
        <v>0</v>
      </c>
      <c r="AA19" s="32">
        <v>0</v>
      </c>
      <c r="AB19" s="32">
        <v>0</v>
      </c>
      <c r="AC19" s="32">
        <f t="shared" si="0"/>
        <v>409.90343274148199</v>
      </c>
      <c r="AD19" s="32">
        <v>0</v>
      </c>
      <c r="AE19" s="32">
        <f t="shared" si="1"/>
        <v>11847</v>
      </c>
      <c r="AF19" s="32">
        <v>0</v>
      </c>
      <c r="AG19" s="32">
        <v>0</v>
      </c>
    </row>
    <row r="20" spans="1:33" ht="47.25" x14ac:dyDescent="0.25">
      <c r="A20" s="15" t="s">
        <v>64</v>
      </c>
      <c r="B20" s="18" t="s">
        <v>65</v>
      </c>
      <c r="C20" s="27" t="s">
        <v>129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0">
        <f>K21</f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0">
        <f>Q21</f>
        <v>146.257519616</v>
      </c>
      <c r="R20" s="32">
        <v>0</v>
      </c>
      <c r="S20" s="30">
        <f>S21</f>
        <v>5834</v>
      </c>
      <c r="T20" s="32">
        <v>0</v>
      </c>
      <c r="U20" s="32">
        <v>0</v>
      </c>
      <c r="V20" s="32">
        <v>0</v>
      </c>
      <c r="W20" s="30">
        <f>W21</f>
        <v>156.27265083040001</v>
      </c>
      <c r="X20" s="32">
        <v>0</v>
      </c>
      <c r="Y20" s="30">
        <f>Y21</f>
        <v>6013</v>
      </c>
      <c r="Z20" s="32">
        <v>0</v>
      </c>
      <c r="AA20" s="32">
        <v>0</v>
      </c>
      <c r="AB20" s="32">
        <v>0</v>
      </c>
      <c r="AC20" s="32">
        <f t="shared" si="0"/>
        <v>302.53017044640001</v>
      </c>
      <c r="AD20" s="32">
        <v>0</v>
      </c>
      <c r="AE20" s="32">
        <f t="shared" si="1"/>
        <v>11847</v>
      </c>
      <c r="AF20" s="32">
        <v>0</v>
      </c>
      <c r="AG20" s="32">
        <v>0</v>
      </c>
    </row>
    <row r="21" spans="1:33" ht="31.5" x14ac:dyDescent="0.25">
      <c r="A21" s="8" t="s">
        <v>66</v>
      </c>
      <c r="B21" s="19" t="s">
        <v>67</v>
      </c>
      <c r="C21" s="27" t="s">
        <v>129</v>
      </c>
      <c r="D21" s="32">
        <v>0</v>
      </c>
      <c r="E21" s="30">
        <f>SUM(E22:E24)</f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0">
        <f>SUM(K22:K24)</f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0">
        <f>SUM(Q22:Q24)</f>
        <v>146.257519616</v>
      </c>
      <c r="R21" s="32">
        <v>0</v>
      </c>
      <c r="S21" s="30">
        <f>SUM(S22:S24)</f>
        <v>5834</v>
      </c>
      <c r="T21" s="32">
        <v>0</v>
      </c>
      <c r="U21" s="32">
        <v>0</v>
      </c>
      <c r="V21" s="32">
        <v>0</v>
      </c>
      <c r="W21" s="30">
        <f>SUM(W22:W24)</f>
        <v>156.27265083040001</v>
      </c>
      <c r="X21" s="32">
        <v>0</v>
      </c>
      <c r="Y21" s="30">
        <f>SUM(Y22:Y24)</f>
        <v>6013</v>
      </c>
      <c r="Z21" s="32">
        <v>0</v>
      </c>
      <c r="AA21" s="32">
        <v>0</v>
      </c>
      <c r="AB21" s="32">
        <v>0</v>
      </c>
      <c r="AC21" s="32">
        <f t="shared" si="0"/>
        <v>302.53017044640001</v>
      </c>
      <c r="AD21" s="32">
        <v>0</v>
      </c>
      <c r="AE21" s="32">
        <f t="shared" si="1"/>
        <v>11847</v>
      </c>
      <c r="AF21" s="32">
        <v>0</v>
      </c>
      <c r="AG21" s="32">
        <v>0</v>
      </c>
    </row>
    <row r="22" spans="1:33" ht="45" x14ac:dyDescent="0.25">
      <c r="A22" s="20" t="s">
        <v>69</v>
      </c>
      <c r="B22" s="21" t="s">
        <v>70</v>
      </c>
      <c r="C22" s="27" t="s">
        <v>68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1">
        <v>0</v>
      </c>
      <c r="T22" s="32">
        <v>0</v>
      </c>
      <c r="U22" s="32">
        <v>0</v>
      </c>
      <c r="V22" s="32">
        <v>0</v>
      </c>
      <c r="W22" s="29">
        <v>156.27265083040001</v>
      </c>
      <c r="X22" s="32">
        <v>0</v>
      </c>
      <c r="Y22" s="32">
        <v>6013</v>
      </c>
      <c r="Z22" s="32">
        <v>0</v>
      </c>
      <c r="AA22" s="32">
        <v>0</v>
      </c>
      <c r="AB22" s="32">
        <v>0</v>
      </c>
      <c r="AC22" s="32">
        <f t="shared" si="0"/>
        <v>156.27265083040001</v>
      </c>
      <c r="AD22" s="32">
        <v>0</v>
      </c>
      <c r="AE22" s="32">
        <f t="shared" si="1"/>
        <v>6013</v>
      </c>
      <c r="AF22" s="32">
        <v>0</v>
      </c>
      <c r="AG22" s="32">
        <v>0</v>
      </c>
    </row>
    <row r="23" spans="1:33" ht="45" x14ac:dyDescent="0.25">
      <c r="A23" s="20" t="s">
        <v>71</v>
      </c>
      <c r="B23" s="21" t="s">
        <v>72</v>
      </c>
      <c r="C23" s="27" t="s">
        <v>68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29">
        <v>3.3041229936000001</v>
      </c>
      <c r="R23" s="32">
        <v>0</v>
      </c>
      <c r="S23" s="32">
        <v>129</v>
      </c>
      <c r="T23" s="32">
        <v>0</v>
      </c>
      <c r="U23" s="32">
        <v>0</v>
      </c>
      <c r="V23" s="32">
        <v>0</v>
      </c>
      <c r="W23" s="32">
        <v>0</v>
      </c>
      <c r="X23" s="31">
        <v>0</v>
      </c>
      <c r="Y23" s="31">
        <v>0</v>
      </c>
      <c r="Z23" s="32">
        <v>0</v>
      </c>
      <c r="AA23" s="32">
        <v>0</v>
      </c>
      <c r="AB23" s="32">
        <v>0</v>
      </c>
      <c r="AC23" s="32">
        <f t="shared" si="0"/>
        <v>3.3041229936000001</v>
      </c>
      <c r="AD23" s="32">
        <v>0</v>
      </c>
      <c r="AE23" s="32">
        <f t="shared" si="1"/>
        <v>129</v>
      </c>
      <c r="AF23" s="32">
        <v>0</v>
      </c>
      <c r="AG23" s="32">
        <v>0</v>
      </c>
    </row>
    <row r="24" spans="1:33" ht="45" x14ac:dyDescent="0.25">
      <c r="A24" s="20" t="s">
        <v>73</v>
      </c>
      <c r="B24" s="21" t="s">
        <v>74</v>
      </c>
      <c r="C24" s="27" t="s">
        <v>68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29">
        <v>142.95339662239999</v>
      </c>
      <c r="R24" s="32">
        <v>0</v>
      </c>
      <c r="S24" s="32">
        <v>5705</v>
      </c>
      <c r="T24" s="32">
        <v>0</v>
      </c>
      <c r="U24" s="32">
        <v>0</v>
      </c>
      <c r="V24" s="32">
        <v>0</v>
      </c>
      <c r="W24" s="32">
        <v>0</v>
      </c>
      <c r="X24" s="31">
        <v>0</v>
      </c>
      <c r="Y24" s="31">
        <v>0</v>
      </c>
      <c r="Z24" s="32">
        <v>0</v>
      </c>
      <c r="AA24" s="32">
        <v>0</v>
      </c>
      <c r="AB24" s="32">
        <v>0</v>
      </c>
      <c r="AC24" s="32">
        <f t="shared" si="0"/>
        <v>142.95339662239999</v>
      </c>
      <c r="AD24" s="32">
        <v>0</v>
      </c>
      <c r="AE24" s="32">
        <f t="shared" si="1"/>
        <v>5705</v>
      </c>
      <c r="AF24" s="32">
        <v>0</v>
      </c>
      <c r="AG24" s="32">
        <v>0</v>
      </c>
    </row>
    <row r="25" spans="1:33" ht="47.25" x14ac:dyDescent="0.25">
      <c r="A25" s="8" t="s">
        <v>75</v>
      </c>
      <c r="B25" s="19" t="s">
        <v>76</v>
      </c>
      <c r="C25" s="27" t="s">
        <v>129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1">
        <v>0</v>
      </c>
      <c r="T25" s="32">
        <v>0</v>
      </c>
      <c r="U25" s="32">
        <v>0</v>
      </c>
      <c r="V25" s="32">
        <v>0</v>
      </c>
      <c r="W25" s="32">
        <v>0</v>
      </c>
      <c r="X25" s="31">
        <v>0</v>
      </c>
      <c r="Y25" s="31">
        <v>0</v>
      </c>
      <c r="Z25" s="32">
        <v>0</v>
      </c>
      <c r="AA25" s="32">
        <v>0</v>
      </c>
      <c r="AB25" s="32">
        <v>0</v>
      </c>
      <c r="AC25" s="32">
        <f t="shared" si="0"/>
        <v>0</v>
      </c>
      <c r="AD25" s="32">
        <v>0</v>
      </c>
      <c r="AE25" s="32">
        <f t="shared" si="1"/>
        <v>0</v>
      </c>
      <c r="AF25" s="32">
        <v>0</v>
      </c>
      <c r="AG25" s="32">
        <v>0</v>
      </c>
    </row>
    <row r="26" spans="1:33" ht="31.5" x14ac:dyDescent="0.25">
      <c r="A26" s="15" t="s">
        <v>77</v>
      </c>
      <c r="B26" s="16" t="s">
        <v>78</v>
      </c>
      <c r="C26" s="27" t="s">
        <v>129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1">
        <v>0</v>
      </c>
      <c r="T26" s="32">
        <v>0</v>
      </c>
      <c r="U26" s="32">
        <v>0</v>
      </c>
      <c r="V26" s="32">
        <v>0</v>
      </c>
      <c r="W26" s="32">
        <v>0</v>
      </c>
      <c r="X26" s="31">
        <v>0</v>
      </c>
      <c r="Y26" s="31">
        <v>0</v>
      </c>
      <c r="Z26" s="32">
        <v>0</v>
      </c>
      <c r="AA26" s="32">
        <v>0</v>
      </c>
      <c r="AB26" s="32">
        <v>0</v>
      </c>
      <c r="AC26" s="32">
        <f t="shared" si="0"/>
        <v>0</v>
      </c>
      <c r="AD26" s="32">
        <v>0</v>
      </c>
      <c r="AE26" s="32">
        <f t="shared" si="1"/>
        <v>0</v>
      </c>
      <c r="AF26" s="32">
        <v>0</v>
      </c>
      <c r="AG26" s="32">
        <v>0</v>
      </c>
    </row>
    <row r="27" spans="1:33" ht="31.5" x14ac:dyDescent="0.25">
      <c r="A27" s="8" t="s">
        <v>79</v>
      </c>
      <c r="B27" s="9" t="s">
        <v>80</v>
      </c>
      <c r="C27" s="27" t="s">
        <v>129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1">
        <v>0</v>
      </c>
      <c r="T27" s="32">
        <v>0</v>
      </c>
      <c r="U27" s="32">
        <v>0</v>
      </c>
      <c r="V27" s="32">
        <v>0</v>
      </c>
      <c r="W27" s="32">
        <v>0</v>
      </c>
      <c r="X27" s="31">
        <v>0</v>
      </c>
      <c r="Y27" s="31">
        <v>0</v>
      </c>
      <c r="Z27" s="32">
        <v>0</v>
      </c>
      <c r="AA27" s="32">
        <v>0</v>
      </c>
      <c r="AB27" s="32">
        <v>0</v>
      </c>
      <c r="AC27" s="32">
        <f t="shared" si="0"/>
        <v>0</v>
      </c>
      <c r="AD27" s="32">
        <v>0</v>
      </c>
      <c r="AE27" s="32">
        <f t="shared" si="1"/>
        <v>0</v>
      </c>
      <c r="AF27" s="32">
        <v>0</v>
      </c>
      <c r="AG27" s="32">
        <v>0</v>
      </c>
    </row>
    <row r="28" spans="1:33" ht="47.25" x14ac:dyDescent="0.25">
      <c r="A28" s="8" t="s">
        <v>81</v>
      </c>
      <c r="B28" s="9" t="s">
        <v>82</v>
      </c>
      <c r="C28" s="27" t="s">
        <v>129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1">
        <v>0</v>
      </c>
      <c r="T28" s="32">
        <v>0</v>
      </c>
      <c r="U28" s="32">
        <v>0</v>
      </c>
      <c r="V28" s="32">
        <v>0</v>
      </c>
      <c r="W28" s="32">
        <v>0</v>
      </c>
      <c r="X28" s="31">
        <v>0</v>
      </c>
      <c r="Y28" s="31">
        <v>0</v>
      </c>
      <c r="Z28" s="32">
        <v>0</v>
      </c>
      <c r="AA28" s="32">
        <v>0</v>
      </c>
      <c r="AB28" s="32">
        <v>0</v>
      </c>
      <c r="AC28" s="32">
        <f t="shared" si="0"/>
        <v>0</v>
      </c>
      <c r="AD28" s="32">
        <v>0</v>
      </c>
      <c r="AE28" s="32">
        <f t="shared" si="1"/>
        <v>0</v>
      </c>
      <c r="AF28" s="32">
        <v>0</v>
      </c>
      <c r="AG28" s="32">
        <v>0</v>
      </c>
    </row>
    <row r="29" spans="1:33" ht="47.25" x14ac:dyDescent="0.25">
      <c r="A29" s="8" t="s">
        <v>83</v>
      </c>
      <c r="B29" s="9" t="s">
        <v>84</v>
      </c>
      <c r="C29" s="27" t="s">
        <v>129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1">
        <v>0</v>
      </c>
      <c r="T29" s="32">
        <v>0</v>
      </c>
      <c r="U29" s="32">
        <v>0</v>
      </c>
      <c r="V29" s="32">
        <v>0</v>
      </c>
      <c r="W29" s="32">
        <v>0</v>
      </c>
      <c r="X29" s="31">
        <v>0</v>
      </c>
      <c r="Y29" s="31">
        <v>0</v>
      </c>
      <c r="Z29" s="32">
        <v>0</v>
      </c>
      <c r="AA29" s="32">
        <v>0</v>
      </c>
      <c r="AB29" s="32">
        <v>0</v>
      </c>
      <c r="AC29" s="32">
        <f t="shared" si="0"/>
        <v>0</v>
      </c>
      <c r="AD29" s="32">
        <v>0</v>
      </c>
      <c r="AE29" s="32">
        <f t="shared" si="1"/>
        <v>0</v>
      </c>
      <c r="AF29" s="32">
        <v>0</v>
      </c>
      <c r="AG29" s="32">
        <v>0</v>
      </c>
    </row>
    <row r="30" spans="1:33" ht="47.25" x14ac:dyDescent="0.25">
      <c r="A30" s="8" t="s">
        <v>85</v>
      </c>
      <c r="B30" s="9" t="s">
        <v>86</v>
      </c>
      <c r="C30" s="27" t="s">
        <v>129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1">
        <v>0</v>
      </c>
      <c r="T30" s="32">
        <v>0</v>
      </c>
      <c r="U30" s="32">
        <v>0</v>
      </c>
      <c r="V30" s="32">
        <v>0</v>
      </c>
      <c r="W30" s="32">
        <v>0</v>
      </c>
      <c r="X30" s="31">
        <v>0</v>
      </c>
      <c r="Y30" s="31">
        <v>0</v>
      </c>
      <c r="Z30" s="32">
        <v>0</v>
      </c>
      <c r="AA30" s="32">
        <v>0</v>
      </c>
      <c r="AB30" s="32">
        <v>0</v>
      </c>
      <c r="AC30" s="32">
        <f t="shared" si="0"/>
        <v>0</v>
      </c>
      <c r="AD30" s="32">
        <v>0</v>
      </c>
      <c r="AE30" s="32">
        <f t="shared" si="1"/>
        <v>0</v>
      </c>
      <c r="AF30" s="32">
        <v>0</v>
      </c>
      <c r="AG30" s="32">
        <v>0</v>
      </c>
    </row>
    <row r="31" spans="1:33" ht="47.25" x14ac:dyDescent="0.25">
      <c r="A31" s="8" t="s">
        <v>87</v>
      </c>
      <c r="B31" s="9" t="s">
        <v>88</v>
      </c>
      <c r="C31" s="27" t="s">
        <v>129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1">
        <v>0</v>
      </c>
      <c r="T31" s="32">
        <v>0</v>
      </c>
      <c r="U31" s="32">
        <v>0</v>
      </c>
      <c r="V31" s="32">
        <v>0</v>
      </c>
      <c r="W31" s="32">
        <v>0</v>
      </c>
      <c r="X31" s="31">
        <v>0</v>
      </c>
      <c r="Y31" s="31">
        <v>0</v>
      </c>
      <c r="Z31" s="32">
        <v>0</v>
      </c>
      <c r="AA31" s="32">
        <v>0</v>
      </c>
      <c r="AB31" s="32">
        <v>0</v>
      </c>
      <c r="AC31" s="32">
        <f t="shared" si="0"/>
        <v>0</v>
      </c>
      <c r="AD31" s="32">
        <v>0</v>
      </c>
      <c r="AE31" s="32">
        <f t="shared" si="1"/>
        <v>0</v>
      </c>
      <c r="AF31" s="32">
        <v>0</v>
      </c>
      <c r="AG31" s="32">
        <v>0</v>
      </c>
    </row>
    <row r="32" spans="1:33" ht="47.25" x14ac:dyDescent="0.25">
      <c r="A32" s="15" t="s">
        <v>89</v>
      </c>
      <c r="B32" s="16" t="s">
        <v>90</v>
      </c>
      <c r="C32" s="27" t="s">
        <v>129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1">
        <v>0</v>
      </c>
      <c r="T32" s="32">
        <v>0</v>
      </c>
      <c r="U32" s="32">
        <v>0</v>
      </c>
      <c r="V32" s="32">
        <v>0</v>
      </c>
      <c r="W32" s="32">
        <v>0</v>
      </c>
      <c r="X32" s="31">
        <v>0</v>
      </c>
      <c r="Y32" s="31">
        <v>0</v>
      </c>
      <c r="Z32" s="32">
        <v>0</v>
      </c>
      <c r="AA32" s="32">
        <v>0</v>
      </c>
      <c r="AB32" s="32">
        <v>0</v>
      </c>
      <c r="AC32" s="32">
        <f t="shared" si="0"/>
        <v>0</v>
      </c>
      <c r="AD32" s="32">
        <v>0</v>
      </c>
      <c r="AE32" s="32">
        <f t="shared" si="1"/>
        <v>0</v>
      </c>
      <c r="AF32" s="32">
        <v>0</v>
      </c>
      <c r="AG32" s="32">
        <v>0</v>
      </c>
    </row>
    <row r="33" spans="1:33" ht="47.25" x14ac:dyDescent="0.25">
      <c r="A33" s="8" t="s">
        <v>91</v>
      </c>
      <c r="B33" s="9" t="s">
        <v>92</v>
      </c>
      <c r="C33" s="27" t="s">
        <v>129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1">
        <v>0</v>
      </c>
      <c r="T33" s="32">
        <v>0</v>
      </c>
      <c r="U33" s="32">
        <v>0</v>
      </c>
      <c r="V33" s="32">
        <v>0</v>
      </c>
      <c r="W33" s="32">
        <v>0</v>
      </c>
      <c r="X33" s="31">
        <v>0</v>
      </c>
      <c r="Y33" s="31">
        <v>0</v>
      </c>
      <c r="Z33" s="32">
        <v>0</v>
      </c>
      <c r="AA33" s="32">
        <v>0</v>
      </c>
      <c r="AB33" s="32">
        <v>0</v>
      </c>
      <c r="AC33" s="32">
        <f t="shared" si="0"/>
        <v>0</v>
      </c>
      <c r="AD33" s="32">
        <v>0</v>
      </c>
      <c r="AE33" s="32">
        <f t="shared" si="1"/>
        <v>0</v>
      </c>
      <c r="AF33" s="32">
        <v>0</v>
      </c>
      <c r="AG33" s="32">
        <v>0</v>
      </c>
    </row>
    <row r="34" spans="1:33" ht="78.75" x14ac:dyDescent="0.25">
      <c r="A34" s="8" t="s">
        <v>93</v>
      </c>
      <c r="B34" s="9" t="s">
        <v>94</v>
      </c>
      <c r="C34" s="27" t="s">
        <v>129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1">
        <v>0</v>
      </c>
      <c r="T34" s="32">
        <v>0</v>
      </c>
      <c r="U34" s="32">
        <v>0</v>
      </c>
      <c r="V34" s="32">
        <v>0</v>
      </c>
      <c r="W34" s="32">
        <v>0</v>
      </c>
      <c r="X34" s="31">
        <v>0</v>
      </c>
      <c r="Y34" s="31">
        <v>0</v>
      </c>
      <c r="Z34" s="32">
        <v>0</v>
      </c>
      <c r="AA34" s="32">
        <v>0</v>
      </c>
      <c r="AB34" s="32">
        <v>0</v>
      </c>
      <c r="AC34" s="32">
        <f t="shared" si="0"/>
        <v>0</v>
      </c>
      <c r="AD34" s="32">
        <v>0</v>
      </c>
      <c r="AE34" s="32">
        <f t="shared" si="1"/>
        <v>0</v>
      </c>
      <c r="AF34" s="32">
        <v>0</v>
      </c>
      <c r="AG34" s="32">
        <v>0</v>
      </c>
    </row>
    <row r="35" spans="1:33" ht="63" x14ac:dyDescent="0.25">
      <c r="A35" s="8" t="s">
        <v>95</v>
      </c>
      <c r="B35" s="9" t="s">
        <v>96</v>
      </c>
      <c r="C35" s="27" t="s">
        <v>129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1">
        <v>0</v>
      </c>
      <c r="T35" s="32">
        <v>0</v>
      </c>
      <c r="U35" s="32">
        <v>0</v>
      </c>
      <c r="V35" s="32">
        <v>0</v>
      </c>
      <c r="W35" s="32">
        <v>0</v>
      </c>
      <c r="X35" s="31">
        <v>0</v>
      </c>
      <c r="Y35" s="31">
        <v>0</v>
      </c>
      <c r="Z35" s="32">
        <v>0</v>
      </c>
      <c r="AA35" s="32">
        <v>0</v>
      </c>
      <c r="AB35" s="32">
        <v>0</v>
      </c>
      <c r="AC35" s="32">
        <f t="shared" si="0"/>
        <v>0</v>
      </c>
      <c r="AD35" s="32">
        <v>0</v>
      </c>
      <c r="AE35" s="32">
        <f t="shared" si="1"/>
        <v>0</v>
      </c>
      <c r="AF35" s="32">
        <v>0</v>
      </c>
      <c r="AG35" s="32">
        <v>0</v>
      </c>
    </row>
    <row r="36" spans="1:33" ht="63" x14ac:dyDescent="0.25">
      <c r="A36" s="8" t="s">
        <v>97</v>
      </c>
      <c r="B36" s="9" t="s">
        <v>98</v>
      </c>
      <c r="C36" s="27" t="s">
        <v>129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1">
        <v>0</v>
      </c>
      <c r="T36" s="32">
        <v>0</v>
      </c>
      <c r="U36" s="32">
        <v>0</v>
      </c>
      <c r="V36" s="32">
        <v>0</v>
      </c>
      <c r="W36" s="32">
        <v>0</v>
      </c>
      <c r="X36" s="31">
        <v>0</v>
      </c>
      <c r="Y36" s="31">
        <v>0</v>
      </c>
      <c r="Z36" s="32">
        <v>0</v>
      </c>
      <c r="AA36" s="32">
        <v>0</v>
      </c>
      <c r="AB36" s="32">
        <v>0</v>
      </c>
      <c r="AC36" s="32">
        <f t="shared" si="0"/>
        <v>0</v>
      </c>
      <c r="AD36" s="32">
        <v>0</v>
      </c>
      <c r="AE36" s="32">
        <f t="shared" si="1"/>
        <v>0</v>
      </c>
      <c r="AF36" s="32">
        <v>0</v>
      </c>
      <c r="AG36" s="32">
        <v>0</v>
      </c>
    </row>
    <row r="37" spans="1:33" ht="63" x14ac:dyDescent="0.25">
      <c r="A37" s="8" t="s">
        <v>99</v>
      </c>
      <c r="B37" s="9" t="s">
        <v>100</v>
      </c>
      <c r="C37" s="27" t="s">
        <v>129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1">
        <v>0</v>
      </c>
      <c r="T37" s="32">
        <v>0</v>
      </c>
      <c r="U37" s="32">
        <v>0</v>
      </c>
      <c r="V37" s="32">
        <v>0</v>
      </c>
      <c r="W37" s="32">
        <v>0</v>
      </c>
      <c r="X37" s="31">
        <v>0</v>
      </c>
      <c r="Y37" s="31">
        <v>0</v>
      </c>
      <c r="Z37" s="32">
        <v>0</v>
      </c>
      <c r="AA37" s="32">
        <v>0</v>
      </c>
      <c r="AB37" s="32">
        <v>0</v>
      </c>
      <c r="AC37" s="32">
        <f t="shared" si="0"/>
        <v>0</v>
      </c>
      <c r="AD37" s="32">
        <v>0</v>
      </c>
      <c r="AE37" s="32">
        <f t="shared" si="1"/>
        <v>0</v>
      </c>
      <c r="AF37" s="32">
        <v>0</v>
      </c>
      <c r="AG37" s="32">
        <v>0</v>
      </c>
    </row>
    <row r="38" spans="1:33" ht="31.5" x14ac:dyDescent="0.25">
      <c r="A38" s="8" t="s">
        <v>101</v>
      </c>
      <c r="B38" s="9" t="s">
        <v>102</v>
      </c>
      <c r="C38" s="27" t="s">
        <v>129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1">
        <v>0</v>
      </c>
      <c r="T38" s="32">
        <v>0</v>
      </c>
      <c r="U38" s="32">
        <v>0</v>
      </c>
      <c r="V38" s="32">
        <v>0</v>
      </c>
      <c r="W38" s="32">
        <v>0</v>
      </c>
      <c r="X38" s="31">
        <v>0</v>
      </c>
      <c r="Y38" s="31">
        <v>0</v>
      </c>
      <c r="Z38" s="32">
        <v>0</v>
      </c>
      <c r="AA38" s="32">
        <v>0</v>
      </c>
      <c r="AB38" s="32">
        <v>0</v>
      </c>
      <c r="AC38" s="32">
        <f t="shared" si="0"/>
        <v>0</v>
      </c>
      <c r="AD38" s="32">
        <v>0</v>
      </c>
      <c r="AE38" s="32">
        <f t="shared" si="1"/>
        <v>0</v>
      </c>
      <c r="AF38" s="32">
        <v>0</v>
      </c>
      <c r="AG38" s="32">
        <v>0</v>
      </c>
    </row>
    <row r="39" spans="1:33" ht="31.5" x14ac:dyDescent="0.25">
      <c r="A39" s="15" t="s">
        <v>103</v>
      </c>
      <c r="B39" s="16" t="s">
        <v>104</v>
      </c>
      <c r="C39" s="27" t="s">
        <v>129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1">
        <v>0</v>
      </c>
      <c r="T39" s="32">
        <v>0</v>
      </c>
      <c r="U39" s="32">
        <v>0</v>
      </c>
      <c r="V39" s="32">
        <v>0</v>
      </c>
      <c r="W39" s="32">
        <v>0</v>
      </c>
      <c r="X39" s="31">
        <v>0</v>
      </c>
      <c r="Y39" s="31">
        <v>0</v>
      </c>
      <c r="Z39" s="32">
        <v>0</v>
      </c>
      <c r="AA39" s="32">
        <v>0</v>
      </c>
      <c r="AB39" s="32">
        <v>0</v>
      </c>
      <c r="AC39" s="32">
        <f t="shared" si="0"/>
        <v>0</v>
      </c>
      <c r="AD39" s="32">
        <v>0</v>
      </c>
      <c r="AE39" s="32">
        <f t="shared" si="1"/>
        <v>0</v>
      </c>
      <c r="AF39" s="32">
        <v>0</v>
      </c>
      <c r="AG39" s="32">
        <v>0</v>
      </c>
    </row>
    <row r="40" spans="1:33" ht="47.25" x14ac:dyDescent="0.25">
      <c r="A40" s="8" t="s">
        <v>105</v>
      </c>
      <c r="B40" s="9" t="s">
        <v>106</v>
      </c>
      <c r="C40" s="27" t="s">
        <v>129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1">
        <v>0</v>
      </c>
      <c r="T40" s="32">
        <v>0</v>
      </c>
      <c r="U40" s="32">
        <v>0</v>
      </c>
      <c r="V40" s="32">
        <v>0</v>
      </c>
      <c r="W40" s="32">
        <v>0</v>
      </c>
      <c r="X40" s="31">
        <v>0</v>
      </c>
      <c r="Y40" s="31">
        <v>0</v>
      </c>
      <c r="Z40" s="32">
        <v>0</v>
      </c>
      <c r="AA40" s="32">
        <v>0</v>
      </c>
      <c r="AB40" s="32">
        <v>0</v>
      </c>
      <c r="AC40" s="32">
        <f t="shared" si="0"/>
        <v>0</v>
      </c>
      <c r="AD40" s="32">
        <v>0</v>
      </c>
      <c r="AE40" s="32">
        <f t="shared" si="1"/>
        <v>0</v>
      </c>
      <c r="AF40" s="32">
        <v>0</v>
      </c>
      <c r="AG40" s="32">
        <v>0</v>
      </c>
    </row>
    <row r="41" spans="1:33" ht="63" x14ac:dyDescent="0.25">
      <c r="A41" s="8" t="s">
        <v>107</v>
      </c>
      <c r="B41" s="9" t="s">
        <v>108</v>
      </c>
      <c r="C41" s="27" t="s">
        <v>129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1">
        <v>0</v>
      </c>
      <c r="T41" s="32">
        <v>0</v>
      </c>
      <c r="U41" s="32">
        <v>0</v>
      </c>
      <c r="V41" s="32">
        <v>0</v>
      </c>
      <c r="W41" s="32">
        <v>0</v>
      </c>
      <c r="X41" s="31">
        <v>0</v>
      </c>
      <c r="Y41" s="31">
        <v>0</v>
      </c>
      <c r="Z41" s="32">
        <v>0</v>
      </c>
      <c r="AA41" s="32">
        <v>0</v>
      </c>
      <c r="AB41" s="32">
        <v>0</v>
      </c>
      <c r="AC41" s="32">
        <f t="shared" si="0"/>
        <v>0</v>
      </c>
      <c r="AD41" s="32">
        <v>0</v>
      </c>
      <c r="AE41" s="32">
        <f t="shared" si="1"/>
        <v>0</v>
      </c>
      <c r="AF41" s="32">
        <v>0</v>
      </c>
      <c r="AG41" s="32">
        <v>0</v>
      </c>
    </row>
    <row r="42" spans="1:33" ht="63" x14ac:dyDescent="0.25">
      <c r="A42" s="8" t="s">
        <v>109</v>
      </c>
      <c r="B42" s="9" t="s">
        <v>110</v>
      </c>
      <c r="C42" s="27" t="s">
        <v>129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1">
        <v>0</v>
      </c>
      <c r="T42" s="32">
        <v>0</v>
      </c>
      <c r="U42" s="32">
        <v>0</v>
      </c>
      <c r="V42" s="32">
        <v>0</v>
      </c>
      <c r="W42" s="32">
        <v>0</v>
      </c>
      <c r="X42" s="31">
        <v>0</v>
      </c>
      <c r="Y42" s="31">
        <v>0</v>
      </c>
      <c r="Z42" s="32">
        <v>0</v>
      </c>
      <c r="AA42" s="32">
        <v>0</v>
      </c>
      <c r="AB42" s="32">
        <v>0</v>
      </c>
      <c r="AC42" s="32">
        <f t="shared" si="0"/>
        <v>0</v>
      </c>
      <c r="AD42" s="32">
        <v>0</v>
      </c>
      <c r="AE42" s="32">
        <f t="shared" si="1"/>
        <v>0</v>
      </c>
      <c r="AF42" s="32">
        <v>0</v>
      </c>
      <c r="AG42" s="32">
        <v>0</v>
      </c>
    </row>
    <row r="43" spans="1:33" ht="47.25" x14ac:dyDescent="0.25">
      <c r="A43" s="22" t="s">
        <v>111</v>
      </c>
      <c r="B43" s="23" t="s">
        <v>112</v>
      </c>
      <c r="C43" s="27" t="s">
        <v>129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1">
        <f>SUM(K44:K46)</f>
        <v>82.69949180327869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1">
        <f>SUM(Q44:Q46)</f>
        <v>0</v>
      </c>
      <c r="R43" s="32">
        <v>0</v>
      </c>
      <c r="S43" s="31">
        <v>0</v>
      </c>
      <c r="T43" s="32">
        <v>0</v>
      </c>
      <c r="U43" s="32">
        <v>0</v>
      </c>
      <c r="V43" s="32">
        <v>0</v>
      </c>
      <c r="W43" s="32">
        <v>0</v>
      </c>
      <c r="X43" s="31">
        <v>0</v>
      </c>
      <c r="Y43" s="31">
        <v>0</v>
      </c>
      <c r="Z43" s="32">
        <v>0</v>
      </c>
      <c r="AA43" s="32">
        <v>0</v>
      </c>
      <c r="AB43" s="32">
        <v>0</v>
      </c>
      <c r="AC43" s="32">
        <f t="shared" si="0"/>
        <v>82.69949180327869</v>
      </c>
      <c r="AD43" s="32">
        <v>0</v>
      </c>
      <c r="AE43" s="32">
        <f t="shared" si="1"/>
        <v>0</v>
      </c>
      <c r="AF43" s="32">
        <v>0</v>
      </c>
      <c r="AG43" s="32">
        <v>0</v>
      </c>
    </row>
    <row r="44" spans="1:33" ht="31.5" x14ac:dyDescent="0.25">
      <c r="A44" s="20" t="s">
        <v>113</v>
      </c>
      <c r="B44" s="24" t="s">
        <v>114</v>
      </c>
      <c r="C44" s="28" t="s">
        <v>115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29">
        <f>(4.421971*18)/1.22</f>
        <v>65.242195081967211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29">
        <v>0</v>
      </c>
      <c r="R44" s="32">
        <v>0</v>
      </c>
      <c r="S44" s="31">
        <v>0</v>
      </c>
      <c r="T44" s="32">
        <v>0</v>
      </c>
      <c r="U44" s="32">
        <v>0</v>
      </c>
      <c r="V44" s="32">
        <v>0</v>
      </c>
      <c r="W44" s="32">
        <v>0</v>
      </c>
      <c r="X44" s="31">
        <v>0</v>
      </c>
      <c r="Y44" s="31">
        <v>0</v>
      </c>
      <c r="Z44" s="32">
        <v>0</v>
      </c>
      <c r="AA44" s="32">
        <v>0</v>
      </c>
      <c r="AB44" s="32">
        <v>0</v>
      </c>
      <c r="AC44" s="32">
        <f t="shared" si="0"/>
        <v>65.242195081967211</v>
      </c>
      <c r="AD44" s="32">
        <v>0</v>
      </c>
      <c r="AE44" s="32">
        <f t="shared" si="1"/>
        <v>0</v>
      </c>
      <c r="AF44" s="32">
        <v>0</v>
      </c>
      <c r="AG44" s="32">
        <v>0</v>
      </c>
    </row>
    <row r="45" spans="1:33" ht="31.5" x14ac:dyDescent="0.25">
      <c r="A45" s="20" t="s">
        <v>116</v>
      </c>
      <c r="B45" s="24" t="s">
        <v>117</v>
      </c>
      <c r="C45" s="28" t="s">
        <v>115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29">
        <f>(5.722888*2)/1.22</f>
        <v>9.3817836065573772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29">
        <v>0</v>
      </c>
      <c r="R45" s="32">
        <v>0</v>
      </c>
      <c r="S45" s="31">
        <v>0</v>
      </c>
      <c r="T45" s="32">
        <v>0</v>
      </c>
      <c r="U45" s="32">
        <v>0</v>
      </c>
      <c r="V45" s="32">
        <v>0</v>
      </c>
      <c r="W45" s="32">
        <v>0</v>
      </c>
      <c r="X45" s="31">
        <v>0</v>
      </c>
      <c r="Y45" s="31">
        <v>0</v>
      </c>
      <c r="Z45" s="32">
        <v>0</v>
      </c>
      <c r="AA45" s="32">
        <v>0</v>
      </c>
      <c r="AB45" s="32">
        <v>0</v>
      </c>
      <c r="AC45" s="32">
        <f t="shared" si="0"/>
        <v>9.3817836065573772</v>
      </c>
      <c r="AD45" s="32">
        <v>0</v>
      </c>
      <c r="AE45" s="32">
        <f t="shared" si="1"/>
        <v>0</v>
      </c>
      <c r="AF45" s="32">
        <v>0</v>
      </c>
      <c r="AG45" s="32">
        <v>0</v>
      </c>
    </row>
    <row r="46" spans="1:33" ht="31.5" x14ac:dyDescent="0.25">
      <c r="A46" s="20" t="s">
        <v>118</v>
      </c>
      <c r="B46" s="24" t="s">
        <v>119</v>
      </c>
      <c r="C46" s="28" t="s">
        <v>115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0">
        <f>9.852126/1.22</f>
        <v>8.0755131147540986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0">
        <v>0</v>
      </c>
      <c r="R46" s="32">
        <v>0</v>
      </c>
      <c r="S46" s="31">
        <v>0</v>
      </c>
      <c r="T46" s="32">
        <v>0</v>
      </c>
      <c r="U46" s="32">
        <v>0</v>
      </c>
      <c r="V46" s="32">
        <v>0</v>
      </c>
      <c r="W46" s="32">
        <v>0</v>
      </c>
      <c r="X46" s="31">
        <v>0</v>
      </c>
      <c r="Y46" s="31">
        <v>0</v>
      </c>
      <c r="Z46" s="32">
        <v>0</v>
      </c>
      <c r="AA46" s="32">
        <v>0</v>
      </c>
      <c r="AB46" s="32">
        <v>0</v>
      </c>
      <c r="AC46" s="32">
        <f t="shared" si="0"/>
        <v>8.0755131147540986</v>
      </c>
      <c r="AD46" s="32">
        <v>0</v>
      </c>
      <c r="AE46" s="32">
        <f t="shared" si="1"/>
        <v>0</v>
      </c>
      <c r="AF46" s="32">
        <v>0</v>
      </c>
      <c r="AG46" s="32">
        <v>0</v>
      </c>
    </row>
    <row r="47" spans="1:33" ht="47.25" x14ac:dyDescent="0.25">
      <c r="A47" s="8" t="s">
        <v>120</v>
      </c>
      <c r="B47" s="9" t="s">
        <v>121</v>
      </c>
      <c r="C47" s="27" t="s">
        <v>129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1">
        <v>0</v>
      </c>
      <c r="T47" s="32">
        <v>0</v>
      </c>
      <c r="U47" s="32">
        <v>0</v>
      </c>
      <c r="V47" s="32">
        <v>0</v>
      </c>
      <c r="W47" s="32">
        <v>0</v>
      </c>
      <c r="X47" s="31">
        <v>0</v>
      </c>
      <c r="Y47" s="31">
        <v>0</v>
      </c>
      <c r="Z47" s="32">
        <v>0</v>
      </c>
      <c r="AA47" s="32">
        <v>0</v>
      </c>
      <c r="AB47" s="32">
        <v>0</v>
      </c>
      <c r="AC47" s="32">
        <f t="shared" si="0"/>
        <v>0</v>
      </c>
      <c r="AD47" s="32">
        <v>0</v>
      </c>
      <c r="AE47" s="32">
        <f t="shared" si="1"/>
        <v>0</v>
      </c>
      <c r="AF47" s="32">
        <v>0</v>
      </c>
      <c r="AG47" s="32">
        <v>0</v>
      </c>
    </row>
    <row r="48" spans="1:33" ht="47.25" x14ac:dyDescent="0.25">
      <c r="A48" s="8" t="s">
        <v>122</v>
      </c>
      <c r="B48" s="9" t="s">
        <v>123</v>
      </c>
      <c r="C48" s="27" t="s">
        <v>129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1">
        <v>0</v>
      </c>
      <c r="T48" s="32">
        <v>0</v>
      </c>
      <c r="U48" s="32">
        <v>0</v>
      </c>
      <c r="V48" s="32">
        <v>0</v>
      </c>
      <c r="W48" s="32">
        <v>0</v>
      </c>
      <c r="X48" s="31">
        <v>0</v>
      </c>
      <c r="Y48" s="31">
        <v>0</v>
      </c>
      <c r="Z48" s="32">
        <v>0</v>
      </c>
      <c r="AA48" s="32">
        <v>0</v>
      </c>
      <c r="AB48" s="32">
        <v>0</v>
      </c>
      <c r="AC48" s="32">
        <f t="shared" si="0"/>
        <v>0</v>
      </c>
      <c r="AD48" s="32">
        <v>0</v>
      </c>
      <c r="AE48" s="32">
        <f t="shared" si="1"/>
        <v>0</v>
      </c>
      <c r="AF48" s="32">
        <v>0</v>
      </c>
      <c r="AG48" s="32">
        <v>0</v>
      </c>
    </row>
    <row r="49" spans="1:33" ht="31.5" x14ac:dyDescent="0.25">
      <c r="A49" s="22" t="s">
        <v>124</v>
      </c>
      <c r="B49" s="25" t="s">
        <v>125</v>
      </c>
      <c r="C49" s="27" t="s">
        <v>129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1">
        <f>K50</f>
        <v>24.673770491803278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1">
        <f>Q50</f>
        <v>0</v>
      </c>
      <c r="R49" s="32">
        <v>0</v>
      </c>
      <c r="S49" s="31">
        <v>0</v>
      </c>
      <c r="T49" s="32">
        <v>0</v>
      </c>
      <c r="U49" s="32">
        <v>0</v>
      </c>
      <c r="V49" s="32">
        <v>0</v>
      </c>
      <c r="W49" s="32">
        <v>0</v>
      </c>
      <c r="X49" s="31">
        <v>0</v>
      </c>
      <c r="Y49" s="31">
        <v>0</v>
      </c>
      <c r="Z49" s="32">
        <v>0</v>
      </c>
      <c r="AA49" s="32">
        <v>0</v>
      </c>
      <c r="AB49" s="32">
        <v>0</v>
      </c>
      <c r="AC49" s="32">
        <f t="shared" si="0"/>
        <v>24.673770491803278</v>
      </c>
      <c r="AD49" s="32">
        <v>0</v>
      </c>
      <c r="AE49" s="32">
        <f t="shared" si="1"/>
        <v>0</v>
      </c>
      <c r="AF49" s="32">
        <v>0</v>
      </c>
      <c r="AG49" s="32">
        <v>0</v>
      </c>
    </row>
    <row r="50" spans="1:33" ht="78.75" x14ac:dyDescent="0.25">
      <c r="A50" s="20" t="s">
        <v>127</v>
      </c>
      <c r="B50" s="26" t="s">
        <v>128</v>
      </c>
      <c r="C50" s="28" t="s">
        <v>126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1">
        <v>24.673770491803278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1">
        <v>0</v>
      </c>
      <c r="R50" s="32">
        <v>0</v>
      </c>
      <c r="S50" s="31">
        <v>0</v>
      </c>
      <c r="T50" s="32">
        <v>0</v>
      </c>
      <c r="U50" s="32">
        <v>0</v>
      </c>
      <c r="V50" s="32">
        <v>0</v>
      </c>
      <c r="W50" s="32">
        <v>0</v>
      </c>
      <c r="X50" s="31">
        <v>0</v>
      </c>
      <c r="Y50" s="31">
        <v>0</v>
      </c>
      <c r="Z50" s="32">
        <v>0</v>
      </c>
      <c r="AA50" s="32">
        <v>0</v>
      </c>
      <c r="AB50" s="32">
        <v>0</v>
      </c>
      <c r="AC50" s="32">
        <f t="shared" ref="AC50" si="2">E50+K50+Q50+W50</f>
        <v>24.673770491803278</v>
      </c>
      <c r="AD50" s="32">
        <v>0</v>
      </c>
      <c r="AE50" s="32">
        <f t="shared" ref="AE50" si="3">G50+M50+S50+Y50</f>
        <v>0</v>
      </c>
      <c r="AF50" s="32">
        <v>0</v>
      </c>
      <c r="AG50" s="32">
        <v>0</v>
      </c>
    </row>
    <row r="51" spans="1:33" x14ac:dyDescent="0.25">
      <c r="A51" s="8" t="s">
        <v>62</v>
      </c>
      <c r="B51" s="9" t="s">
        <v>63</v>
      </c>
      <c r="C51" s="27" t="s">
        <v>129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1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1">
        <v>0</v>
      </c>
      <c r="R51" s="32">
        <v>0</v>
      </c>
      <c r="S51" s="31">
        <v>0</v>
      </c>
      <c r="T51" s="32">
        <v>0</v>
      </c>
      <c r="U51" s="32">
        <v>0</v>
      </c>
      <c r="V51" s="32">
        <v>0</v>
      </c>
      <c r="W51" s="32">
        <v>0</v>
      </c>
      <c r="X51" s="31">
        <v>0</v>
      </c>
      <c r="Y51" s="31">
        <v>0</v>
      </c>
      <c r="Z51" s="32">
        <v>0</v>
      </c>
      <c r="AA51" s="32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</row>
    <row r="55" spans="1:33" x14ac:dyDescent="0.25">
      <c r="B55" s="33"/>
      <c r="AB55" s="33"/>
    </row>
  </sheetData>
  <mergeCells count="21"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  <mergeCell ref="A7:AG7"/>
    <mergeCell ref="A1:AG1"/>
    <mergeCell ref="A2:AG2"/>
    <mergeCell ref="A3:AG3"/>
    <mergeCell ref="A4:AG4"/>
    <mergeCell ref="A5:AG5"/>
    <mergeCell ref="A6:AG6"/>
  </mergeCells>
  <pageMargins left="0.70866141732283472" right="0.70866141732283472" top="0.74803149606299213" bottom="0.74803149606299213" header="0.31496062992125984" footer="0.31496062992125984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4-2027</vt:lpstr>
      <vt:lpstr>'4-2027'!Область_печати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2026-07-22T10:58:37Z</dcterms:modified>
</cp:coreProperties>
</file>